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05" yWindow="-15" windowWidth="9510" windowHeight="12015" activeTab="2"/>
  </bookViews>
  <sheets>
    <sheet name="Erie" sheetId="5" r:id="rId1"/>
    <sheet name="Philadelphia" sheetId="6" r:id="rId2"/>
    <sheet name="Pittsburgh" sheetId="7" r:id="rId3"/>
  </sheets>
  <definedNames>
    <definedName name="test">#REF!</definedName>
  </definedNames>
  <calcPr calcId="145621"/>
</workbook>
</file>

<file path=xl/calcChain.xml><?xml version="1.0" encoding="utf-8"?>
<calcChain xmlns="http://schemas.openxmlformats.org/spreadsheetml/2006/main">
  <c r="B28" i="7" l="1"/>
  <c r="B27" i="7"/>
  <c r="B26" i="7"/>
  <c r="B22" i="7"/>
  <c r="E21" i="7"/>
  <c r="D21" i="7"/>
  <c r="C21" i="7"/>
  <c r="D20" i="7"/>
  <c r="C20" i="7"/>
  <c r="E20" i="7" s="1"/>
  <c r="D19" i="7"/>
  <c r="C19" i="7"/>
  <c r="E19" i="7" s="1"/>
  <c r="D18" i="7"/>
  <c r="D22" i="7" s="1"/>
  <c r="C18" i="7"/>
  <c r="C22" i="7" s="1"/>
  <c r="B15" i="7"/>
  <c r="D14" i="7"/>
  <c r="C14" i="7"/>
  <c r="E14" i="7" s="1"/>
  <c r="D13" i="7"/>
  <c r="C13" i="7"/>
  <c r="E13" i="7" s="1"/>
  <c r="D12" i="7"/>
  <c r="C12" i="7"/>
  <c r="E12" i="7" s="1"/>
  <c r="D11" i="7"/>
  <c r="C11" i="7"/>
  <c r="D8" i="7"/>
  <c r="B8" i="7"/>
  <c r="E7" i="7"/>
  <c r="D7" i="7"/>
  <c r="C7" i="7"/>
  <c r="D6" i="7"/>
  <c r="C6" i="7"/>
  <c r="E6" i="7" s="1"/>
  <c r="D5" i="7"/>
  <c r="C5" i="7"/>
  <c r="E5" i="7" s="1"/>
  <c r="D4" i="7"/>
  <c r="C4" i="7"/>
  <c r="B28" i="6"/>
  <c r="B27" i="6"/>
  <c r="B26" i="6"/>
  <c r="B22" i="6"/>
  <c r="E21" i="6"/>
  <c r="D21" i="6"/>
  <c r="C21" i="6"/>
  <c r="D20" i="6"/>
  <c r="C20" i="6"/>
  <c r="E20" i="6" s="1"/>
  <c r="D19" i="6"/>
  <c r="C19" i="6"/>
  <c r="C22" i="6" s="1"/>
  <c r="D18" i="6"/>
  <c r="C18" i="6"/>
  <c r="B15" i="6"/>
  <c r="D14" i="6"/>
  <c r="C14" i="6"/>
  <c r="E14" i="6" s="1"/>
  <c r="D13" i="6"/>
  <c r="C13" i="6"/>
  <c r="E13" i="6" s="1"/>
  <c r="D12" i="6"/>
  <c r="C12" i="6"/>
  <c r="D11" i="6"/>
  <c r="C11" i="6"/>
  <c r="E11" i="6" s="1"/>
  <c r="B8" i="6"/>
  <c r="D7" i="6"/>
  <c r="C7" i="6"/>
  <c r="E7" i="6" s="1"/>
  <c r="D6" i="6"/>
  <c r="C6" i="6"/>
  <c r="D5" i="6"/>
  <c r="C5" i="6"/>
  <c r="E5" i="6" s="1"/>
  <c r="D4" i="6"/>
  <c r="C4" i="6"/>
  <c r="E4" i="6" s="1"/>
  <c r="B28" i="5"/>
  <c r="B27" i="5"/>
  <c r="B26" i="5"/>
  <c r="B22" i="5"/>
  <c r="D21" i="5"/>
  <c r="C21" i="5"/>
  <c r="D20" i="5"/>
  <c r="C20" i="5"/>
  <c r="E20" i="5" s="1"/>
  <c r="D19" i="5"/>
  <c r="C19" i="5"/>
  <c r="E19" i="5" s="1"/>
  <c r="E18" i="5"/>
  <c r="D18" i="5"/>
  <c r="C18" i="5"/>
  <c r="B15" i="5"/>
  <c r="D14" i="5"/>
  <c r="C14" i="5"/>
  <c r="D13" i="5"/>
  <c r="C13" i="5"/>
  <c r="E13" i="5" s="1"/>
  <c r="E12" i="5"/>
  <c r="D12" i="5"/>
  <c r="C12" i="5"/>
  <c r="D11" i="5"/>
  <c r="C11" i="5"/>
  <c r="B8" i="5"/>
  <c r="D7" i="5"/>
  <c r="E7" i="5" s="1"/>
  <c r="C7" i="5"/>
  <c r="D6" i="5"/>
  <c r="C6" i="5"/>
  <c r="E6" i="5" s="1"/>
  <c r="D5" i="5"/>
  <c r="C5" i="5"/>
  <c r="D4" i="5"/>
  <c r="C4" i="5"/>
  <c r="E4" i="5" s="1"/>
  <c r="C22" i="5" l="1"/>
  <c r="B23" i="5"/>
  <c r="D22" i="5"/>
  <c r="E14" i="5"/>
  <c r="E15" i="5" s="1"/>
  <c r="C15" i="5"/>
  <c r="C28" i="5"/>
  <c r="E11" i="5"/>
  <c r="C8" i="5"/>
  <c r="E5" i="5"/>
  <c r="C27" i="5"/>
  <c r="D22" i="6"/>
  <c r="B23" i="6"/>
  <c r="E18" i="6"/>
  <c r="E27" i="6" s="1"/>
  <c r="E12" i="6"/>
  <c r="E28" i="6" s="1"/>
  <c r="D15" i="6"/>
  <c r="D27" i="6"/>
  <c r="E6" i="6"/>
  <c r="D28" i="6"/>
  <c r="C28" i="7"/>
  <c r="D26" i="7"/>
  <c r="B23" i="7"/>
  <c r="D27" i="7"/>
  <c r="D28" i="7"/>
  <c r="C15" i="7"/>
  <c r="D15" i="7"/>
  <c r="D23" i="7"/>
  <c r="C27" i="7"/>
  <c r="E4" i="7"/>
  <c r="E11" i="7"/>
  <c r="E15" i="7" s="1"/>
  <c r="E18" i="7"/>
  <c r="E22" i="7" s="1"/>
  <c r="C8" i="7"/>
  <c r="C26" i="7"/>
  <c r="E8" i="6"/>
  <c r="C8" i="6"/>
  <c r="C15" i="6"/>
  <c r="E19" i="6"/>
  <c r="E22" i="6" s="1"/>
  <c r="D8" i="6"/>
  <c r="D26" i="6"/>
  <c r="C27" i="6"/>
  <c r="C26" i="6"/>
  <c r="C28" i="6"/>
  <c r="C26" i="5"/>
  <c r="D8" i="5"/>
  <c r="D15" i="5"/>
  <c r="D26" i="5"/>
  <c r="D28" i="5"/>
  <c r="E8" i="5"/>
  <c r="D27" i="5"/>
  <c r="E21" i="5"/>
  <c r="C23" i="5" l="1"/>
  <c r="E27" i="5"/>
  <c r="D23" i="5"/>
  <c r="D23" i="6"/>
  <c r="E15" i="6"/>
  <c r="E23" i="6" s="1"/>
  <c r="E26" i="6"/>
  <c r="C23" i="7"/>
  <c r="E27" i="7"/>
  <c r="E28" i="7"/>
  <c r="E26" i="7"/>
  <c r="E8" i="7"/>
  <c r="E23" i="7" s="1"/>
  <c r="C23" i="6"/>
  <c r="E28" i="5"/>
  <c r="E26" i="5"/>
  <c r="E22" i="5"/>
  <c r="E23" i="5"/>
</calcChain>
</file>

<file path=xl/sharedStrings.xml><?xml version="1.0" encoding="utf-8"?>
<sst xmlns="http://schemas.openxmlformats.org/spreadsheetml/2006/main" count="118" uniqueCount="20">
  <si>
    <t>Quarterly Totals</t>
  </si>
  <si>
    <t>Erie</t>
  </si>
  <si>
    <t>Philadelphia</t>
  </si>
  <si>
    <t>January</t>
  </si>
  <si>
    <t>Sales</t>
  </si>
  <si>
    <t>Cost</t>
  </si>
  <si>
    <t>Expenses</t>
  </si>
  <si>
    <t>Income</t>
  </si>
  <si>
    <t>Week 1</t>
  </si>
  <si>
    <t>Week 2</t>
  </si>
  <si>
    <t>Week 3</t>
  </si>
  <si>
    <t>Week 4</t>
  </si>
  <si>
    <t>Totals</t>
  </si>
  <si>
    <t>February</t>
  </si>
  <si>
    <t>March</t>
  </si>
  <si>
    <t>Average</t>
  </si>
  <si>
    <t>Minimum</t>
  </si>
  <si>
    <t>Maximum</t>
  </si>
  <si>
    <t xml:space="preserve">    </t>
  </si>
  <si>
    <t>Pittsburgh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</si>
</sst>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Marigold"/>
      <family val="4"/>
    </font>
    <font>
      <sz val="10"/>
      <name val="Helv"/>
    </font>
    <font>
      <b/>
      <sz val="11"/>
      <name val="Marigold"/>
      <family val="4"/>
    </font>
    <font>
      <b/>
      <sz val="10"/>
      <name val="Marigold"/>
      <family val="4"/>
    </font>
    <font>
      <b/>
      <sz val="9"/>
      <name val="Marigold"/>
      <family val="4"/>
    </font>
    <font>
      <sz val="10"/>
      <name val="MS Sans Serif"/>
      <family val="2"/>
    </font>
    <font>
      <sz val="9"/>
      <name val="Marigold"/>
      <family val="4"/>
    </font>
    <font>
      <b/>
      <sz val="9"/>
      <color theme="1"/>
      <name val="Marigold"/>
      <family val="4"/>
    </font>
    <font>
      <sz val="9"/>
      <color theme="1"/>
      <name val="Marigold"/>
      <family val="4"/>
    </font>
    <font>
      <b/>
      <sz val="10"/>
      <name val="Helv"/>
    </font>
    <font>
      <b/>
      <sz val="10"/>
      <name val="Merigold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6" fillId="0" borderId="0"/>
    <xf numFmtId="8" fontId="10" fillId="0" borderId="0" applyFont="0" applyFill="0" applyBorder="0" applyAlignment="0" applyProtection="0"/>
    <xf numFmtId="40" fontId="10" fillId="0" borderId="0" applyFont="0" applyFill="0" applyBorder="0" applyAlignment="0" applyProtection="0"/>
  </cellStyleXfs>
  <cellXfs count="41">
    <xf numFmtId="0" fontId="0" fillId="0" borderId="0" xfId="0"/>
    <xf numFmtId="164" fontId="6" fillId="0" borderId="0" xfId="5" applyNumberFormat="1"/>
    <xf numFmtId="164" fontId="5" fillId="2" borderId="0" xfId="2" applyNumberFormat="1" applyFont="1" applyFill="1" applyBorder="1" applyAlignment="1">
      <alignment horizontal="center" vertical="center"/>
    </xf>
    <xf numFmtId="164" fontId="7" fillId="2" borderId="3" xfId="3" applyNumberFormat="1" applyFont="1" applyFill="1" applyBorder="1"/>
    <xf numFmtId="164" fontId="8" fillId="2" borderId="3" xfId="3" applyNumberFormat="1" applyFont="1" applyFill="1" applyBorder="1" applyAlignment="1">
      <alignment horizontal="center"/>
    </xf>
    <xf numFmtId="164" fontId="9" fillId="3" borderId="4" xfId="5" applyNumberFormat="1" applyFont="1" applyFill="1" applyBorder="1"/>
    <xf numFmtId="44" fontId="11" fillId="3" borderId="4" xfId="6" applyNumberFormat="1" applyFont="1" applyFill="1" applyBorder="1"/>
    <xf numFmtId="44" fontId="11" fillId="3" borderId="5" xfId="6" applyNumberFormat="1" applyFont="1" applyFill="1" applyBorder="1"/>
    <xf numFmtId="44" fontId="11" fillId="3" borderId="0" xfId="6" applyNumberFormat="1" applyFont="1" applyFill="1"/>
    <xf numFmtId="164" fontId="9" fillId="4" borderId="6" xfId="5" applyNumberFormat="1" applyFont="1" applyFill="1" applyBorder="1"/>
    <xf numFmtId="44" fontId="11" fillId="4" borderId="6" xfId="1" applyFont="1" applyFill="1" applyBorder="1"/>
    <xf numFmtId="44" fontId="11" fillId="4" borderId="7" xfId="1" applyFont="1" applyFill="1" applyBorder="1"/>
    <xf numFmtId="44" fontId="11" fillId="4" borderId="0" xfId="1" applyFont="1" applyFill="1"/>
    <xf numFmtId="164" fontId="9" fillId="3" borderId="6" xfId="5" applyNumberFormat="1" applyFont="1" applyFill="1" applyBorder="1"/>
    <xf numFmtId="44" fontId="11" fillId="3" borderId="6" xfId="1" applyFont="1" applyFill="1" applyBorder="1"/>
    <xf numFmtId="44" fontId="11" fillId="3" borderId="7" xfId="1" applyFont="1" applyFill="1" applyBorder="1"/>
    <xf numFmtId="44" fontId="11" fillId="3" borderId="0" xfId="1" applyFont="1" applyFill="1"/>
    <xf numFmtId="164" fontId="12" fillId="3" borderId="8" xfId="4" applyNumberFormat="1" applyFont="1" applyFill="1" applyBorder="1" applyAlignment="1">
      <alignment horizontal="left"/>
    </xf>
    <xf numFmtId="44" fontId="13" fillId="3" borderId="8" xfId="6" applyNumberFormat="1" applyFont="1" applyFill="1" applyBorder="1"/>
    <xf numFmtId="44" fontId="13" fillId="3" borderId="9" xfId="6" applyNumberFormat="1" applyFont="1" applyFill="1" applyBorder="1"/>
    <xf numFmtId="44" fontId="13" fillId="3" borderId="10" xfId="6" applyNumberFormat="1" applyFont="1" applyFill="1" applyBorder="1"/>
    <xf numFmtId="164" fontId="14" fillId="0" borderId="0" xfId="5" applyNumberFormat="1" applyFont="1"/>
    <xf numFmtId="44" fontId="6" fillId="0" borderId="0" xfId="1" applyFont="1"/>
    <xf numFmtId="0" fontId="6" fillId="0" borderId="0" xfId="1" applyNumberFormat="1" applyFont="1"/>
    <xf numFmtId="164" fontId="14" fillId="0" borderId="0" xfId="5" applyNumberFormat="1" applyFont="1" applyAlignment="1">
      <alignment horizontal="center"/>
    </xf>
    <xf numFmtId="164" fontId="8" fillId="0" borderId="0" xfId="5" applyNumberFormat="1" applyFont="1"/>
    <xf numFmtId="164" fontId="5" fillId="2" borderId="0" xfId="2" applyNumberFormat="1" applyFont="1" applyFill="1" applyBorder="1" applyAlignment="1">
      <alignment horizontal="center"/>
    </xf>
    <xf numFmtId="164" fontId="5" fillId="2" borderId="3" xfId="2" applyNumberFormat="1" applyFont="1" applyFill="1" applyBorder="1" applyAlignment="1">
      <alignment horizontal="center" vertical="center"/>
    </xf>
    <xf numFmtId="164" fontId="8" fillId="2" borderId="3" xfId="2" applyNumberFormat="1" applyFont="1" applyFill="1" applyBorder="1" applyAlignment="1">
      <alignment horizontal="center" vertical="center"/>
    </xf>
    <xf numFmtId="164" fontId="9" fillId="3" borderId="4" xfId="3" applyNumberFormat="1" applyFont="1" applyFill="1" applyBorder="1"/>
    <xf numFmtId="44" fontId="11" fillId="3" borderId="5" xfId="3" applyNumberFormat="1" applyFont="1" applyFill="1" applyBorder="1" applyAlignment="1">
      <alignment horizontal="center"/>
    </xf>
    <xf numFmtId="44" fontId="11" fillId="3" borderId="0" xfId="3" applyNumberFormat="1" applyFont="1" applyFill="1" applyBorder="1" applyAlignment="1">
      <alignment horizontal="center"/>
    </xf>
    <xf numFmtId="164" fontId="9" fillId="3" borderId="8" xfId="5" applyNumberFormat="1" applyFont="1" applyFill="1" applyBorder="1"/>
    <xf numFmtId="44" fontId="11" fillId="3" borderId="8" xfId="7" applyNumberFormat="1" applyFont="1" applyFill="1" applyBorder="1"/>
    <xf numFmtId="44" fontId="11" fillId="3" borderId="9" xfId="7" applyNumberFormat="1" applyFont="1" applyFill="1" applyBorder="1"/>
    <xf numFmtId="44" fontId="11" fillId="3" borderId="10" xfId="7" applyNumberFormat="1" applyFont="1" applyFill="1" applyBorder="1"/>
    <xf numFmtId="164" fontId="14" fillId="0" borderId="0" xfId="5" applyNumberFormat="1" applyFont="1" applyAlignment="1">
      <alignment horizontal="center" vertical="center"/>
    </xf>
    <xf numFmtId="164" fontId="6" fillId="0" borderId="0" xfId="5" applyNumberFormat="1" applyFont="1"/>
    <xf numFmtId="164" fontId="15" fillId="0" borderId="0" xfId="5" applyNumberFormat="1" applyFont="1"/>
    <xf numFmtId="164" fontId="5" fillId="2" borderId="0" xfId="2" applyNumberFormat="1" applyFont="1" applyFill="1" applyBorder="1" applyAlignment="1">
      <alignment horizontal="center"/>
    </xf>
    <xf numFmtId="164" fontId="5" fillId="2" borderId="0" xfId="2" applyNumberFormat="1" applyFont="1" applyFill="1" applyBorder="1" applyAlignment="1">
      <alignment horizontal="center" vertical="center"/>
    </xf>
  </cellXfs>
  <cellStyles count="8">
    <cellStyle name="Comma 2" xfId="7"/>
    <cellStyle name="Currency" xfId="1" builtinId="4"/>
    <cellStyle name="Currency 2" xfId="6"/>
    <cellStyle name="Heading 1" xfId="2" builtinId="16"/>
    <cellStyle name="Heading 4" xfId="3" builtinId="19"/>
    <cellStyle name="Normal" xfId="0" builtinId="0"/>
    <cellStyle name="Normal 2" xfId="5"/>
    <cellStyle name="Total" xfId="4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B4" sqref="B4"/>
    </sheetView>
  </sheetViews>
  <sheetFormatPr defaultRowHeight="12.75"/>
  <cols>
    <col min="1" max="1" width="17.42578125" style="1" bestFit="1" customWidth="1"/>
    <col min="2" max="5" width="11.7109375" style="1" customWidth="1"/>
    <col min="6" max="16384" width="9.140625" style="1"/>
  </cols>
  <sheetData>
    <row r="1" spans="1:5" ht="20.25" customHeight="1">
      <c r="A1" s="39" t="s">
        <v>1</v>
      </c>
      <c r="B1" s="39"/>
      <c r="C1" s="39"/>
      <c r="D1" s="39"/>
      <c r="E1" s="39"/>
    </row>
    <row r="2" spans="1:5" ht="20.25" customHeight="1">
      <c r="A2" s="2"/>
      <c r="B2" s="2"/>
      <c r="C2" s="2" t="s">
        <v>3</v>
      </c>
      <c r="D2" s="2"/>
      <c r="E2" s="2"/>
    </row>
    <row r="3" spans="1:5" ht="16.5" thickBot="1">
      <c r="A3" s="3"/>
      <c r="B3" s="4" t="s">
        <v>4</v>
      </c>
      <c r="C3" s="4" t="s">
        <v>5</v>
      </c>
      <c r="D3" s="4" t="s">
        <v>6</v>
      </c>
      <c r="E3" s="4" t="s">
        <v>7</v>
      </c>
    </row>
    <row r="4" spans="1:5" ht="13.5">
      <c r="A4" s="5" t="s">
        <v>8</v>
      </c>
      <c r="B4" s="6">
        <v>4995</v>
      </c>
      <c r="C4" s="7">
        <f>B4*0.55</f>
        <v>2747.25</v>
      </c>
      <c r="D4" s="7">
        <f>B4*0.15</f>
        <v>749.25</v>
      </c>
      <c r="E4" s="8">
        <f>B4-C4-D4</f>
        <v>1498.5</v>
      </c>
    </row>
    <row r="5" spans="1:5" ht="13.5">
      <c r="A5" s="9" t="s">
        <v>9</v>
      </c>
      <c r="B5" s="10">
        <v>6200</v>
      </c>
      <c r="C5" s="11">
        <f>B5*0.55</f>
        <v>3410.0000000000005</v>
      </c>
      <c r="D5" s="11">
        <f>B5*0.15</f>
        <v>930</v>
      </c>
      <c r="E5" s="12">
        <f>B5-C5-D5</f>
        <v>1859.9999999999995</v>
      </c>
    </row>
    <row r="6" spans="1:5" ht="13.5">
      <c r="A6" s="13" t="s">
        <v>10</v>
      </c>
      <c r="B6" s="14">
        <v>5325</v>
      </c>
      <c r="C6" s="15">
        <f>B6*0.55</f>
        <v>2928.7500000000005</v>
      </c>
      <c r="D6" s="15">
        <f>B6*0.15</f>
        <v>798.75</v>
      </c>
      <c r="E6" s="16">
        <f>B6-C6-D6</f>
        <v>1597.4999999999995</v>
      </c>
    </row>
    <row r="7" spans="1:5" ht="13.5">
      <c r="A7" s="9" t="s">
        <v>11</v>
      </c>
      <c r="B7" s="10">
        <v>6100</v>
      </c>
      <c r="C7" s="11">
        <f>B7*0.55</f>
        <v>3355.0000000000005</v>
      </c>
      <c r="D7" s="11">
        <f>B7*0.15</f>
        <v>915</v>
      </c>
      <c r="E7" s="12">
        <f>B7-C7-D7</f>
        <v>1829.9999999999995</v>
      </c>
    </row>
    <row r="8" spans="1:5" ht="14.25" thickBot="1">
      <c r="A8" s="17" t="s">
        <v>12</v>
      </c>
      <c r="B8" s="18">
        <f>SUM(B4:B7)</f>
        <v>22620</v>
      </c>
      <c r="C8" s="19">
        <f>SUM(C4:C7)</f>
        <v>12441</v>
      </c>
      <c r="D8" s="19">
        <f>SUM(D4:D7)</f>
        <v>3393</v>
      </c>
      <c r="E8" s="20">
        <f>SUM(E4:E7)</f>
        <v>6785.9999999999982</v>
      </c>
    </row>
    <row r="9" spans="1:5" ht="17.25" thickTop="1">
      <c r="A9" s="2"/>
      <c r="B9" s="2"/>
      <c r="C9" s="2" t="s">
        <v>13</v>
      </c>
      <c r="D9" s="2"/>
      <c r="E9" s="2"/>
    </row>
    <row r="10" spans="1:5" ht="16.5" thickBot="1">
      <c r="A10" s="3"/>
      <c r="B10" s="4" t="s">
        <v>4</v>
      </c>
      <c r="C10" s="4" t="s">
        <v>5</v>
      </c>
      <c r="D10" s="4" t="s">
        <v>6</v>
      </c>
      <c r="E10" s="4" t="s">
        <v>7</v>
      </c>
    </row>
    <row r="11" spans="1:5" ht="13.5">
      <c r="A11" s="5" t="s">
        <v>8</v>
      </c>
      <c r="B11" s="6">
        <v>5460</v>
      </c>
      <c r="C11" s="7">
        <f>B11*0.55</f>
        <v>3003.0000000000005</v>
      </c>
      <c r="D11" s="7">
        <f>B11*0.15</f>
        <v>819</v>
      </c>
      <c r="E11" s="8">
        <f>B11-C11-D11</f>
        <v>1637.9999999999995</v>
      </c>
    </row>
    <row r="12" spans="1:5" ht="13.5">
      <c r="A12" s="9" t="s">
        <v>9</v>
      </c>
      <c r="B12" s="10">
        <v>5280</v>
      </c>
      <c r="C12" s="11">
        <f>B12*0.55</f>
        <v>2904.0000000000005</v>
      </c>
      <c r="D12" s="11">
        <f>B12*0.15</f>
        <v>792</v>
      </c>
      <c r="E12" s="12">
        <f>B12-C12-D12</f>
        <v>1583.9999999999995</v>
      </c>
    </row>
    <row r="13" spans="1:5" ht="13.5">
      <c r="A13" s="13" t="s">
        <v>10</v>
      </c>
      <c r="B13" s="14">
        <v>4900</v>
      </c>
      <c r="C13" s="15">
        <f>B13*0.55</f>
        <v>2695</v>
      </c>
      <c r="D13" s="15">
        <f>B13*0.15</f>
        <v>735</v>
      </c>
      <c r="E13" s="16">
        <f>B13-C13-D13</f>
        <v>1470</v>
      </c>
    </row>
    <row r="14" spans="1:5" ht="13.5">
      <c r="A14" s="9" t="s">
        <v>11</v>
      </c>
      <c r="B14" s="10">
        <v>5360</v>
      </c>
      <c r="C14" s="11">
        <f>B14*0.55</f>
        <v>2948.0000000000005</v>
      </c>
      <c r="D14" s="11">
        <f>B14*0.15</f>
        <v>804</v>
      </c>
      <c r="E14" s="12">
        <f>B14-C14-D14</f>
        <v>1607.9999999999995</v>
      </c>
    </row>
    <row r="15" spans="1:5" ht="14.25" thickBot="1">
      <c r="A15" s="17" t="s">
        <v>12</v>
      </c>
      <c r="B15" s="18">
        <f>SUM(B11:B14)</f>
        <v>21000</v>
      </c>
      <c r="C15" s="19">
        <f>SUM(C11:C14)</f>
        <v>11550</v>
      </c>
      <c r="D15" s="19">
        <f>SUM(D11:D14)</f>
        <v>3150</v>
      </c>
      <c r="E15" s="20">
        <f>SUM(E11:E14)</f>
        <v>6299.9999999999982</v>
      </c>
    </row>
    <row r="16" spans="1:5" ht="17.25" thickTop="1">
      <c r="A16" s="2"/>
      <c r="B16" s="2"/>
      <c r="C16" s="2" t="s">
        <v>14</v>
      </c>
      <c r="D16" s="2"/>
      <c r="E16" s="2"/>
    </row>
    <row r="17" spans="1:5" ht="16.5" thickBot="1">
      <c r="A17" s="3"/>
      <c r="B17" s="4" t="s">
        <v>4</v>
      </c>
      <c r="C17" s="4" t="s">
        <v>5</v>
      </c>
      <c r="D17" s="4" t="s">
        <v>6</v>
      </c>
      <c r="E17" s="4" t="s">
        <v>7</v>
      </c>
    </row>
    <row r="18" spans="1:5" ht="13.5">
      <c r="A18" s="5" t="s">
        <v>8</v>
      </c>
      <c r="B18" s="6">
        <v>6450</v>
      </c>
      <c r="C18" s="7">
        <f>B18*0.55</f>
        <v>3547.5000000000005</v>
      </c>
      <c r="D18" s="7">
        <f>B18*0.15</f>
        <v>967.5</v>
      </c>
      <c r="E18" s="8">
        <f>B18-C18-D18</f>
        <v>1934.9999999999995</v>
      </c>
    </row>
    <row r="19" spans="1:5" ht="13.5">
      <c r="A19" s="9" t="s">
        <v>9</v>
      </c>
      <c r="B19" s="10">
        <v>5505</v>
      </c>
      <c r="C19" s="11">
        <f>B19*0.55</f>
        <v>3027.7500000000005</v>
      </c>
      <c r="D19" s="11">
        <f>B19*0.15</f>
        <v>825.75</v>
      </c>
      <c r="E19" s="12">
        <f>B19-C19-D19</f>
        <v>1651.4999999999995</v>
      </c>
    </row>
    <row r="20" spans="1:5" ht="13.5">
      <c r="A20" s="13" t="s">
        <v>10</v>
      </c>
      <c r="B20" s="14">
        <v>4225</v>
      </c>
      <c r="C20" s="15">
        <f>B20*0.55</f>
        <v>2323.75</v>
      </c>
      <c r="D20" s="15">
        <f>B20*0.15</f>
        <v>633.75</v>
      </c>
      <c r="E20" s="16">
        <f>B20-C20-D20</f>
        <v>1267.5</v>
      </c>
    </row>
    <row r="21" spans="1:5" ht="13.5">
      <c r="A21" s="9" t="s">
        <v>11</v>
      </c>
      <c r="B21" s="10">
        <v>8685</v>
      </c>
      <c r="C21" s="11">
        <f>B21*0.55</f>
        <v>4776.75</v>
      </c>
      <c r="D21" s="11">
        <f>B21*0.15</f>
        <v>1302.75</v>
      </c>
      <c r="E21" s="12">
        <f>B21-C21-D21</f>
        <v>2605.5</v>
      </c>
    </row>
    <row r="22" spans="1:5" ht="14.25" thickBot="1">
      <c r="A22" s="17" t="s">
        <v>12</v>
      </c>
      <c r="B22" s="18">
        <f>SUM(B18:B21)</f>
        <v>24865</v>
      </c>
      <c r="C22" s="19">
        <f>SUM(C18:C21)</f>
        <v>13675.75</v>
      </c>
      <c r="D22" s="19">
        <f>SUM(D18:D21)</f>
        <v>3729.75</v>
      </c>
      <c r="E22" s="20">
        <f>SUM(E18:E21)</f>
        <v>7459.4999999999991</v>
      </c>
    </row>
    <row r="23" spans="1:5" ht="13.5" thickTop="1">
      <c r="A23" s="21" t="s">
        <v>0</v>
      </c>
      <c r="B23" s="22">
        <f>SUM(B8,B15,B22)</f>
        <v>68485</v>
      </c>
      <c r="C23" s="22">
        <f t="shared" ref="C23:E23" si="0">SUM(C8,C15,C22)</f>
        <v>37666.75</v>
      </c>
      <c r="D23" s="22">
        <f t="shared" si="0"/>
        <v>10272.75</v>
      </c>
      <c r="E23" s="22">
        <f t="shared" si="0"/>
        <v>20545.499999999996</v>
      </c>
    </row>
    <row r="24" spans="1:5">
      <c r="B24" s="23"/>
      <c r="C24" s="23"/>
      <c r="D24" s="23"/>
      <c r="E24" s="23"/>
    </row>
    <row r="25" spans="1:5">
      <c r="B25" s="24" t="s">
        <v>4</v>
      </c>
      <c r="C25" s="24" t="s">
        <v>5</v>
      </c>
      <c r="D25" s="24" t="s">
        <v>6</v>
      </c>
      <c r="E25" s="24" t="s">
        <v>7</v>
      </c>
    </row>
    <row r="26" spans="1:5" ht="13.5">
      <c r="A26" s="25" t="s">
        <v>15</v>
      </c>
      <c r="B26" s="22">
        <f>AVERAGE(B4:B7,B11:B14,B18:B21)</f>
        <v>5707.083333333333</v>
      </c>
      <c r="C26" s="22">
        <f t="shared" ref="C26:E26" si="1">AVERAGE(C4:C7,C11:C14,C18:C21)</f>
        <v>3138.8958333333335</v>
      </c>
      <c r="D26" s="22">
        <f t="shared" si="1"/>
        <v>856.0625</v>
      </c>
      <c r="E26" s="22">
        <f t="shared" si="1"/>
        <v>1712.1249999999998</v>
      </c>
    </row>
    <row r="27" spans="1:5" ht="13.5">
      <c r="A27" s="25" t="s">
        <v>16</v>
      </c>
      <c r="B27" s="22">
        <f>MIN(B4:B7,B11:B14,B18:B21)</f>
        <v>4225</v>
      </c>
      <c r="C27" s="22">
        <f t="shared" ref="C27:E27" si="2">MIN(C4:C7,C11:C14,C18:C21)</f>
        <v>2323.75</v>
      </c>
      <c r="D27" s="22">
        <f t="shared" si="2"/>
        <v>633.75</v>
      </c>
      <c r="E27" s="22">
        <f t="shared" si="2"/>
        <v>1267.5</v>
      </c>
    </row>
    <row r="28" spans="1:5" ht="13.5">
      <c r="A28" s="25" t="s">
        <v>17</v>
      </c>
      <c r="B28" s="22">
        <f>MAX(B4:B7,B11:B14,B18:B21)</f>
        <v>8685</v>
      </c>
      <c r="C28" s="22">
        <f t="shared" ref="C28:E28" si="3">MAX(C4:C7,C11:C14,C18:C21)</f>
        <v>4776.75</v>
      </c>
      <c r="D28" s="22">
        <f t="shared" si="3"/>
        <v>1302.75</v>
      </c>
      <c r="E28" s="22">
        <f t="shared" si="3"/>
        <v>2605.5</v>
      </c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verticalDpi="0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A36" sqref="A36"/>
    </sheetView>
  </sheetViews>
  <sheetFormatPr defaultRowHeight="12.75"/>
  <cols>
    <col min="1" max="1" width="17.42578125" style="1" bestFit="1" customWidth="1"/>
    <col min="2" max="2" width="11.7109375" style="37" customWidth="1"/>
    <col min="3" max="5" width="11.7109375" style="1" customWidth="1"/>
    <col min="6" max="16384" width="9.140625" style="1"/>
  </cols>
  <sheetData>
    <row r="1" spans="1:5" ht="20.25" customHeight="1">
      <c r="A1" s="40" t="s">
        <v>2</v>
      </c>
      <c r="B1" s="40"/>
      <c r="C1" s="40"/>
      <c r="D1" s="40"/>
      <c r="E1" s="40"/>
    </row>
    <row r="2" spans="1:5" ht="20.25" customHeight="1">
      <c r="A2" s="26"/>
      <c r="B2" s="26"/>
      <c r="C2" s="2" t="s">
        <v>3</v>
      </c>
      <c r="D2" s="26"/>
      <c r="E2" s="26"/>
    </row>
    <row r="3" spans="1:5" ht="17.25" thickBot="1">
      <c r="A3" s="27"/>
      <c r="B3" s="28" t="s">
        <v>4</v>
      </c>
      <c r="C3" s="28" t="s">
        <v>5</v>
      </c>
      <c r="D3" s="28" t="s">
        <v>6</v>
      </c>
      <c r="E3" s="28" t="s">
        <v>7</v>
      </c>
    </row>
    <row r="4" spans="1:5" ht="13.5">
      <c r="A4" s="29" t="s">
        <v>8</v>
      </c>
      <c r="B4" s="30">
        <v>4355</v>
      </c>
      <c r="C4" s="30">
        <f>B4*0.55</f>
        <v>2395.25</v>
      </c>
      <c r="D4" s="30">
        <f>B4*0.15</f>
        <v>653.25</v>
      </c>
      <c r="E4" s="31">
        <f>B4-C4-D4</f>
        <v>1306.5</v>
      </c>
    </row>
    <row r="5" spans="1:5" ht="13.5">
      <c r="A5" s="9" t="s">
        <v>9</v>
      </c>
      <c r="B5" s="10">
        <v>6200</v>
      </c>
      <c r="C5" s="11">
        <f>B5*0.55</f>
        <v>3410.0000000000005</v>
      </c>
      <c r="D5" s="11">
        <f>B5*0.15</f>
        <v>930</v>
      </c>
      <c r="E5" s="12">
        <f>B5-C5-D5</f>
        <v>1859.9999999999995</v>
      </c>
    </row>
    <row r="6" spans="1:5" ht="13.5">
      <c r="A6" s="13" t="s">
        <v>10</v>
      </c>
      <c r="B6" s="14">
        <v>5340</v>
      </c>
      <c r="C6" s="15">
        <f>B6*0.55</f>
        <v>2937.0000000000005</v>
      </c>
      <c r="D6" s="15">
        <f>B6*0.15</f>
        <v>801</v>
      </c>
      <c r="E6" s="16">
        <f>B6-C6-D6</f>
        <v>1601.9999999999995</v>
      </c>
    </row>
    <row r="7" spans="1:5" ht="13.5">
      <c r="A7" s="9" t="s">
        <v>11</v>
      </c>
      <c r="B7" s="10">
        <v>8700</v>
      </c>
      <c r="C7" s="11">
        <f>B7*0.55</f>
        <v>4785</v>
      </c>
      <c r="D7" s="11">
        <f>B7*0.15</f>
        <v>1305</v>
      </c>
      <c r="E7" s="12">
        <f>B7-C7-D7</f>
        <v>2610</v>
      </c>
    </row>
    <row r="8" spans="1:5" ht="14.25" thickBot="1">
      <c r="A8" s="32" t="s">
        <v>12</v>
      </c>
      <c r="B8" s="33">
        <f>SUM(B4:B7)</f>
        <v>24595</v>
      </c>
      <c r="C8" s="34">
        <f>SUM(C4:C7)</f>
        <v>13527.25</v>
      </c>
      <c r="D8" s="34">
        <f>SUM(D4:D7)</f>
        <v>3689.25</v>
      </c>
      <c r="E8" s="35">
        <f>SUM(E4:E7)</f>
        <v>7378.4999999999991</v>
      </c>
    </row>
    <row r="9" spans="1:5" ht="17.25" thickTop="1">
      <c r="A9" s="26"/>
      <c r="B9" s="26"/>
      <c r="C9" s="2" t="s">
        <v>13</v>
      </c>
      <c r="D9" s="26"/>
      <c r="E9" s="26"/>
    </row>
    <row r="10" spans="1:5" ht="17.25" thickBot="1">
      <c r="A10" s="27"/>
      <c r="B10" s="28" t="s">
        <v>4</v>
      </c>
      <c r="C10" s="28" t="s">
        <v>5</v>
      </c>
      <c r="D10" s="28" t="s">
        <v>6</v>
      </c>
      <c r="E10" s="28" t="s">
        <v>7</v>
      </c>
    </row>
    <row r="11" spans="1:5" ht="13.5">
      <c r="A11" s="29" t="s">
        <v>8</v>
      </c>
      <c r="B11" s="30">
        <v>7250</v>
      </c>
      <c r="C11" s="30">
        <f>B11*0.55</f>
        <v>3987.5000000000005</v>
      </c>
      <c r="D11" s="30">
        <f>B11*0.15</f>
        <v>1087.5</v>
      </c>
      <c r="E11" s="31">
        <f>B11-C11-D11</f>
        <v>2174.9999999999995</v>
      </c>
    </row>
    <row r="12" spans="1:5" ht="13.5">
      <c r="A12" s="9" t="s">
        <v>9</v>
      </c>
      <c r="B12" s="10">
        <v>4600</v>
      </c>
      <c r="C12" s="11">
        <f>B12*0.55</f>
        <v>2530</v>
      </c>
      <c r="D12" s="11">
        <f>B12*0.15</f>
        <v>690</v>
      </c>
      <c r="E12" s="12">
        <f>B12-C12-D12</f>
        <v>1380</v>
      </c>
    </row>
    <row r="13" spans="1:5" ht="13.5">
      <c r="A13" s="13" t="s">
        <v>10</v>
      </c>
      <c r="B13" s="14">
        <v>9210</v>
      </c>
      <c r="C13" s="15">
        <f>B13*0.55</f>
        <v>5065.5</v>
      </c>
      <c r="D13" s="15">
        <f>B13*0.15</f>
        <v>1381.5</v>
      </c>
      <c r="E13" s="16">
        <f>B13-C13-D13</f>
        <v>2763</v>
      </c>
    </row>
    <row r="14" spans="1:5" ht="13.5">
      <c r="A14" s="9" t="s">
        <v>11</v>
      </c>
      <c r="B14" s="10">
        <v>6433</v>
      </c>
      <c r="C14" s="11">
        <f>B14*0.55</f>
        <v>3538.15</v>
      </c>
      <c r="D14" s="11">
        <f>B14*0.15</f>
        <v>964.94999999999993</v>
      </c>
      <c r="E14" s="12">
        <f>B14-C14-D14</f>
        <v>1929.9</v>
      </c>
    </row>
    <row r="15" spans="1:5" ht="14.25" thickBot="1">
      <c r="A15" s="32" t="s">
        <v>12</v>
      </c>
      <c r="B15" s="33">
        <f>SUM(B11:B14)</f>
        <v>27493</v>
      </c>
      <c r="C15" s="34">
        <f>SUM(C11:C14)</f>
        <v>15121.15</v>
      </c>
      <c r="D15" s="34">
        <f>SUM(D11:D14)</f>
        <v>4123.95</v>
      </c>
      <c r="E15" s="35">
        <f>SUM(E11:E14)</f>
        <v>8247.9</v>
      </c>
    </row>
    <row r="16" spans="1:5" ht="17.25" thickTop="1">
      <c r="A16" s="26"/>
      <c r="B16" s="26"/>
      <c r="C16" s="2" t="s">
        <v>14</v>
      </c>
      <c r="D16" s="26"/>
      <c r="E16" s="26"/>
    </row>
    <row r="17" spans="1:5" ht="17.25" thickBot="1">
      <c r="A17" s="27"/>
      <c r="B17" s="28" t="s">
        <v>4</v>
      </c>
      <c r="C17" s="28" t="s">
        <v>5</v>
      </c>
      <c r="D17" s="28" t="s">
        <v>6</v>
      </c>
      <c r="E17" s="28" t="s">
        <v>7</v>
      </c>
    </row>
    <row r="18" spans="1:5" ht="13.5">
      <c r="A18" s="29" t="s">
        <v>8</v>
      </c>
      <c r="B18" s="30">
        <v>8120</v>
      </c>
      <c r="C18" s="30">
        <f>B18*0.55</f>
        <v>4466</v>
      </c>
      <c r="D18" s="30">
        <f>B18*0.15</f>
        <v>1218</v>
      </c>
      <c r="E18" s="31">
        <f>B18-C18-D18</f>
        <v>2436</v>
      </c>
    </row>
    <row r="19" spans="1:5" ht="13.5">
      <c r="A19" s="9" t="s">
        <v>9</v>
      </c>
      <c r="B19" s="10">
        <v>6500</v>
      </c>
      <c r="C19" s="11">
        <f>B19*0.55</f>
        <v>3575.0000000000005</v>
      </c>
      <c r="D19" s="11">
        <f>B19*0.15</f>
        <v>975</v>
      </c>
      <c r="E19" s="12">
        <f>B19-C19-D19</f>
        <v>1949.9999999999995</v>
      </c>
    </row>
    <row r="20" spans="1:5" ht="13.5">
      <c r="A20" s="13" t="s">
        <v>10</v>
      </c>
      <c r="B20" s="14">
        <v>8340</v>
      </c>
      <c r="C20" s="15">
        <f>B20*0.55</f>
        <v>4587</v>
      </c>
      <c r="D20" s="15">
        <f>B20*0.15</f>
        <v>1251</v>
      </c>
      <c r="E20" s="16">
        <f>B20-C20-D20</f>
        <v>2502</v>
      </c>
    </row>
    <row r="21" spans="1:5" ht="13.5">
      <c r="A21" s="9" t="s">
        <v>11</v>
      </c>
      <c r="B21" s="10">
        <v>8245</v>
      </c>
      <c r="C21" s="11">
        <f>B21*0.55</f>
        <v>4534.75</v>
      </c>
      <c r="D21" s="11">
        <f>B21*0.15</f>
        <v>1236.75</v>
      </c>
      <c r="E21" s="12">
        <f>B21-C21-D21</f>
        <v>2473.5</v>
      </c>
    </row>
    <row r="22" spans="1:5" ht="14.25" thickBot="1">
      <c r="A22" s="32" t="s">
        <v>12</v>
      </c>
      <c r="B22" s="33">
        <f>SUM(B18:B21)</f>
        <v>31205</v>
      </c>
      <c r="C22" s="34">
        <f>SUM(C18:C21)</f>
        <v>17162.75</v>
      </c>
      <c r="D22" s="34">
        <f>SUM(D18:D21)</f>
        <v>4680.75</v>
      </c>
      <c r="E22" s="35">
        <f>SUM(E18:E21)</f>
        <v>9361.5</v>
      </c>
    </row>
    <row r="23" spans="1:5" ht="13.5" thickTop="1">
      <c r="A23" s="21" t="s">
        <v>0</v>
      </c>
      <c r="B23" s="22">
        <f>SUM(B8,B15,B22)</f>
        <v>83293</v>
      </c>
      <c r="C23" s="22">
        <f t="shared" ref="C23:E23" si="0">SUM(C8,C15,C22)</f>
        <v>45811.15</v>
      </c>
      <c r="D23" s="22">
        <f t="shared" si="0"/>
        <v>12493.95</v>
      </c>
      <c r="E23" s="22">
        <f t="shared" si="0"/>
        <v>24987.899999999998</v>
      </c>
    </row>
    <row r="25" spans="1:5">
      <c r="B25" s="36" t="s">
        <v>4</v>
      </c>
      <c r="C25" s="36" t="s">
        <v>5</v>
      </c>
      <c r="D25" s="36" t="s">
        <v>6</v>
      </c>
      <c r="E25" s="36" t="s">
        <v>7</v>
      </c>
    </row>
    <row r="26" spans="1:5" ht="13.5">
      <c r="A26" s="25" t="s">
        <v>15</v>
      </c>
      <c r="B26" s="22">
        <f>AVERAGE(B4:B7,B11:B14,B18:B21)</f>
        <v>6941.083333333333</v>
      </c>
      <c r="C26" s="22">
        <f t="shared" ref="C26:E26" si="1">AVERAGE(C4:C7,C11:C14,C18:C21)</f>
        <v>3817.5958333333333</v>
      </c>
      <c r="D26" s="22">
        <f t="shared" si="1"/>
        <v>1041.1625000000001</v>
      </c>
      <c r="E26" s="22">
        <f t="shared" si="1"/>
        <v>2082.3249999999998</v>
      </c>
    </row>
    <row r="27" spans="1:5" ht="13.5">
      <c r="A27" s="25" t="s">
        <v>16</v>
      </c>
      <c r="B27" s="22">
        <f>MIN(B4:B7,B11:B14,B18:B21)</f>
        <v>4355</v>
      </c>
      <c r="C27" s="22">
        <f t="shared" ref="C27:E27" si="2">MIN(C4:C7,C11:C14,C18:C21)</f>
        <v>2395.25</v>
      </c>
      <c r="D27" s="22">
        <f t="shared" si="2"/>
        <v>653.25</v>
      </c>
      <c r="E27" s="22">
        <f t="shared" si="2"/>
        <v>1306.5</v>
      </c>
    </row>
    <row r="28" spans="1:5" ht="13.5">
      <c r="A28" s="25" t="s">
        <v>17</v>
      </c>
      <c r="B28" s="22">
        <f>MAX(B4:B7,B11:B14,B18:B21)</f>
        <v>9210</v>
      </c>
      <c r="C28" s="22">
        <f t="shared" ref="C28:E28" si="3">MAX(C4:C7,C11:C14,C18:C21)</f>
        <v>5065.5</v>
      </c>
      <c r="D28" s="22">
        <f t="shared" si="3"/>
        <v>1381.5</v>
      </c>
      <c r="E28" s="22">
        <f t="shared" si="3"/>
        <v>2763</v>
      </c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r:id="rId1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A2" sqref="A2"/>
    </sheetView>
  </sheetViews>
  <sheetFormatPr defaultRowHeight="12.75"/>
  <cols>
    <col min="1" max="1" width="17.42578125" style="21" bestFit="1" customWidth="1"/>
    <col min="2" max="5" width="11.7109375" style="1" customWidth="1"/>
    <col min="6" max="16384" width="9.140625" style="1"/>
  </cols>
  <sheetData>
    <row r="1" spans="1:9" ht="20.25" customHeight="1">
      <c r="A1" s="40" t="s">
        <v>19</v>
      </c>
      <c r="B1" s="40"/>
      <c r="C1" s="40"/>
      <c r="D1" s="40"/>
      <c r="E1" s="40"/>
    </row>
    <row r="2" spans="1:9" ht="20.25" customHeight="1">
      <c r="A2" s="2"/>
      <c r="B2" s="2"/>
      <c r="C2" s="2" t="s">
        <v>3</v>
      </c>
      <c r="D2" s="2"/>
      <c r="E2" s="2"/>
      <c r="I2" s="1" t="s">
        <v>18</v>
      </c>
    </row>
    <row r="3" spans="1:9" s="21" customFormat="1" ht="16.5" thickBot="1">
      <c r="A3" s="3"/>
      <c r="B3" s="4" t="s">
        <v>4</v>
      </c>
      <c r="C3" s="4" t="s">
        <v>5</v>
      </c>
      <c r="D3" s="4" t="s">
        <v>6</v>
      </c>
      <c r="E3" s="4" t="s">
        <v>7</v>
      </c>
    </row>
    <row r="4" spans="1:9" ht="13.5">
      <c r="A4" s="5" t="s">
        <v>8</v>
      </c>
      <c r="B4" s="6">
        <v>9566</v>
      </c>
      <c r="C4" s="7">
        <f>B4*0.55</f>
        <v>5261.3</v>
      </c>
      <c r="D4" s="7">
        <f>B4*0.15</f>
        <v>1434.8999999999999</v>
      </c>
      <c r="E4" s="8">
        <f>B4-C4-D4</f>
        <v>2869.8</v>
      </c>
    </row>
    <row r="5" spans="1:9" ht="13.5">
      <c r="A5" s="9" t="s">
        <v>9</v>
      </c>
      <c r="B5" s="10">
        <v>6295</v>
      </c>
      <c r="C5" s="11">
        <f>B5*0.55</f>
        <v>3462.2500000000005</v>
      </c>
      <c r="D5" s="11">
        <f>B5*0.15</f>
        <v>944.25</v>
      </c>
      <c r="E5" s="12">
        <f>B5-C5-D5</f>
        <v>1888.4999999999995</v>
      </c>
    </row>
    <row r="6" spans="1:9" ht="13.5">
      <c r="A6" s="13" t="s">
        <v>10</v>
      </c>
      <c r="B6" s="14">
        <v>8400</v>
      </c>
      <c r="C6" s="15">
        <f>B6*0.55</f>
        <v>4620</v>
      </c>
      <c r="D6" s="15">
        <f>B6*0.15</f>
        <v>1260</v>
      </c>
      <c r="E6" s="16">
        <f>B6-C6-D6</f>
        <v>2520</v>
      </c>
    </row>
    <row r="7" spans="1:9" ht="13.5">
      <c r="A7" s="9" t="s">
        <v>11</v>
      </c>
      <c r="B7" s="10">
        <v>7295</v>
      </c>
      <c r="C7" s="11">
        <f>B7*0.55</f>
        <v>4012.2500000000005</v>
      </c>
      <c r="D7" s="11">
        <f>B7*0.15</f>
        <v>1094.25</v>
      </c>
      <c r="E7" s="12">
        <f>B7-C7-D7</f>
        <v>2188.4999999999995</v>
      </c>
    </row>
    <row r="8" spans="1:9" ht="14.25" thickBot="1">
      <c r="A8" s="17" t="s">
        <v>12</v>
      </c>
      <c r="B8" s="18">
        <f>SUM(B4:B7)</f>
        <v>31556</v>
      </c>
      <c r="C8" s="19">
        <f>SUM(C4:C7)</f>
        <v>17355.800000000003</v>
      </c>
      <c r="D8" s="19">
        <f>SUM(D4:D7)</f>
        <v>4733.3999999999996</v>
      </c>
      <c r="E8" s="20">
        <f>SUM(E4:E7)</f>
        <v>9466.7999999999993</v>
      </c>
    </row>
    <row r="9" spans="1:9" ht="17.25" thickTop="1">
      <c r="A9" s="2"/>
      <c r="B9" s="2"/>
      <c r="C9" s="2" t="s">
        <v>13</v>
      </c>
      <c r="D9" s="2"/>
      <c r="E9" s="2"/>
    </row>
    <row r="10" spans="1:9" ht="16.5" thickBot="1">
      <c r="A10" s="3"/>
      <c r="B10" s="4" t="s">
        <v>4</v>
      </c>
      <c r="C10" s="4" t="s">
        <v>5</v>
      </c>
      <c r="D10" s="4" t="s">
        <v>6</v>
      </c>
      <c r="E10" s="4" t="s">
        <v>7</v>
      </c>
    </row>
    <row r="11" spans="1:9" ht="13.5">
      <c r="A11" s="5" t="s">
        <v>8</v>
      </c>
      <c r="B11" s="6">
        <v>7999</v>
      </c>
      <c r="C11" s="7">
        <f>B11*0.55</f>
        <v>4399.4500000000007</v>
      </c>
      <c r="D11" s="7">
        <f>B11*0.15</f>
        <v>1199.8499999999999</v>
      </c>
      <c r="E11" s="8">
        <f>B11-C11-D11</f>
        <v>2399.6999999999994</v>
      </c>
    </row>
    <row r="12" spans="1:9" ht="13.5">
      <c r="A12" s="9" t="s">
        <v>9</v>
      </c>
      <c r="B12" s="10">
        <v>6780</v>
      </c>
      <c r="C12" s="11">
        <f>B12*0.55</f>
        <v>3729.0000000000005</v>
      </c>
      <c r="D12" s="11">
        <f>B12*0.15</f>
        <v>1017</v>
      </c>
      <c r="E12" s="12">
        <f>B12-C12-D12</f>
        <v>2033.9999999999995</v>
      </c>
    </row>
    <row r="13" spans="1:9" ht="13.5">
      <c r="A13" s="13" t="s">
        <v>10</v>
      </c>
      <c r="B13" s="14">
        <v>8252</v>
      </c>
      <c r="C13" s="15">
        <f>B13*0.55</f>
        <v>4538.6000000000004</v>
      </c>
      <c r="D13" s="15">
        <f>B13*0.15</f>
        <v>1237.8</v>
      </c>
      <c r="E13" s="16">
        <f>B13-C13-D13</f>
        <v>2475.5999999999995</v>
      </c>
    </row>
    <row r="14" spans="1:9" ht="13.5">
      <c r="A14" s="9" t="s">
        <v>11</v>
      </c>
      <c r="B14" s="10">
        <v>4365</v>
      </c>
      <c r="C14" s="11">
        <f>B14*0.55</f>
        <v>2400.75</v>
      </c>
      <c r="D14" s="11">
        <f>B14*0.15</f>
        <v>654.75</v>
      </c>
      <c r="E14" s="12">
        <f>B14-C14-D14</f>
        <v>1309.5</v>
      </c>
    </row>
    <row r="15" spans="1:9" ht="14.25" thickBot="1">
      <c r="A15" s="17" t="s">
        <v>12</v>
      </c>
      <c r="B15" s="18">
        <f>SUM(B11:B14)</f>
        <v>27396</v>
      </c>
      <c r="C15" s="19">
        <f>SUM(C11:C14)</f>
        <v>15067.800000000001</v>
      </c>
      <c r="D15" s="19">
        <f>SUM(D11:D14)</f>
        <v>4109.3999999999996</v>
      </c>
      <c r="E15" s="20">
        <f>SUM(E11:E14)</f>
        <v>8218.7999999999993</v>
      </c>
    </row>
    <row r="16" spans="1:9" ht="17.25" thickTop="1">
      <c r="A16" s="2"/>
      <c r="B16" s="2"/>
      <c r="C16" s="2" t="s">
        <v>14</v>
      </c>
      <c r="D16" s="2"/>
      <c r="E16" s="2"/>
    </row>
    <row r="17" spans="1:5" ht="16.5" thickBot="1">
      <c r="A17" s="3"/>
      <c r="B17" s="4" t="s">
        <v>4</v>
      </c>
      <c r="C17" s="4" t="s">
        <v>5</v>
      </c>
      <c r="D17" s="4" t="s">
        <v>6</v>
      </c>
      <c r="E17" s="4" t="s">
        <v>7</v>
      </c>
    </row>
    <row r="18" spans="1:5" ht="13.5">
      <c r="A18" s="5" t="s">
        <v>8</v>
      </c>
      <c r="B18" s="6">
        <v>8700</v>
      </c>
      <c r="C18" s="7">
        <f>B18*0.55</f>
        <v>4785</v>
      </c>
      <c r="D18" s="7">
        <f>B18*0.15</f>
        <v>1305</v>
      </c>
      <c r="E18" s="8">
        <f>B18-C18-D18</f>
        <v>2610</v>
      </c>
    </row>
    <row r="19" spans="1:5" ht="13.5">
      <c r="A19" s="9" t="s">
        <v>9</v>
      </c>
      <c r="B19" s="10">
        <v>6820</v>
      </c>
      <c r="C19" s="11">
        <f>B19*0.55</f>
        <v>3751.0000000000005</v>
      </c>
      <c r="D19" s="11">
        <f>B19*0.15</f>
        <v>1023</v>
      </c>
      <c r="E19" s="12">
        <f>B19-C19-D19</f>
        <v>2045.9999999999995</v>
      </c>
    </row>
    <row r="20" spans="1:5" ht="13.5">
      <c r="A20" s="13" t="s">
        <v>10</v>
      </c>
      <c r="B20" s="14">
        <v>6535</v>
      </c>
      <c r="C20" s="15">
        <f>B20*0.55</f>
        <v>3594.2500000000005</v>
      </c>
      <c r="D20" s="15">
        <f>B20*0.15</f>
        <v>980.25</v>
      </c>
      <c r="E20" s="16">
        <f>B20-C20-D20</f>
        <v>1960.4999999999995</v>
      </c>
    </row>
    <row r="21" spans="1:5" ht="13.5">
      <c r="A21" s="9" t="s">
        <v>11</v>
      </c>
      <c r="B21" s="10">
        <v>8650</v>
      </c>
      <c r="C21" s="11">
        <f>B21*0.55</f>
        <v>4757.5</v>
      </c>
      <c r="D21" s="11">
        <f>B21*0.15</f>
        <v>1297.5</v>
      </c>
      <c r="E21" s="12">
        <f>B21-C21-D21</f>
        <v>2595</v>
      </c>
    </row>
    <row r="22" spans="1:5" ht="14.25" thickBot="1">
      <c r="A22" s="17" t="s">
        <v>12</v>
      </c>
      <c r="B22" s="18">
        <f>SUM(B18:B21)</f>
        <v>30705</v>
      </c>
      <c r="C22" s="19">
        <f>SUM(C18:C21)</f>
        <v>16887.75</v>
      </c>
      <c r="D22" s="19">
        <f>SUM(D18:D21)</f>
        <v>4605.75</v>
      </c>
      <c r="E22" s="20">
        <f>SUM(E18:E21)</f>
        <v>9211.5</v>
      </c>
    </row>
    <row r="23" spans="1:5" ht="13.5" thickTop="1">
      <c r="A23" s="21" t="s">
        <v>0</v>
      </c>
      <c r="B23" s="22">
        <f>SUM(B8,B15,B22)</f>
        <v>89657</v>
      </c>
      <c r="C23" s="22">
        <f t="shared" ref="C23:E23" si="0">SUM(C8,C15,C22)</f>
        <v>49311.350000000006</v>
      </c>
      <c r="D23" s="22">
        <f t="shared" si="0"/>
        <v>13448.55</v>
      </c>
      <c r="E23" s="22">
        <f t="shared" si="0"/>
        <v>26897.1</v>
      </c>
    </row>
    <row r="25" spans="1:5">
      <c r="B25" s="24" t="s">
        <v>4</v>
      </c>
      <c r="C25" s="24" t="s">
        <v>5</v>
      </c>
      <c r="D25" s="24" t="s">
        <v>6</v>
      </c>
      <c r="E25" s="24" t="s">
        <v>7</v>
      </c>
    </row>
    <row r="26" spans="1:5">
      <c r="A26" s="38" t="s">
        <v>15</v>
      </c>
      <c r="B26" s="22">
        <f>AVERAGE(B4:B7,B11:B14,B18:B21)</f>
        <v>7471.416666666667</v>
      </c>
      <c r="C26" s="22">
        <f t="shared" ref="C26:E26" si="1">AVERAGE(C4:C7,C11:C14,C18:C21)</f>
        <v>4109.2791666666672</v>
      </c>
      <c r="D26" s="22">
        <f t="shared" si="1"/>
        <v>1120.7124999999999</v>
      </c>
      <c r="E26" s="22">
        <f t="shared" si="1"/>
        <v>2241.4249999999997</v>
      </c>
    </row>
    <row r="27" spans="1:5">
      <c r="A27" s="38" t="s">
        <v>16</v>
      </c>
      <c r="B27" s="22">
        <f>MIN(B4:B7,B11:B14,B18:B21)</f>
        <v>4365</v>
      </c>
      <c r="C27" s="22">
        <f t="shared" ref="C27:E27" si="2">MIN(C4:C7,C11:C14,C18:C21)</f>
        <v>2400.75</v>
      </c>
      <c r="D27" s="22">
        <f t="shared" si="2"/>
        <v>654.75</v>
      </c>
      <c r="E27" s="22">
        <f t="shared" si="2"/>
        <v>1309.5</v>
      </c>
    </row>
    <row r="28" spans="1:5">
      <c r="A28" s="38" t="s">
        <v>17</v>
      </c>
      <c r="B28" s="22">
        <f>MAX(B4:B7,B11:B14,B18:B21)</f>
        <v>9566</v>
      </c>
      <c r="C28" s="22">
        <f t="shared" ref="C28:E28" si="3">MAX(C4:C7,C11:C14,C18:C21)</f>
        <v>5261.3</v>
      </c>
      <c r="D28" s="22">
        <f t="shared" si="3"/>
        <v>1434.8999999999999</v>
      </c>
      <c r="E28" s="22">
        <f t="shared" si="3"/>
        <v>2869.8</v>
      </c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Erie</vt:lpstr>
      <vt:lpstr>Philadelphia</vt:lpstr>
      <vt:lpstr>Pittsburgh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Marissa Kain</cp:lastModifiedBy>
  <dcterms:created xsi:type="dcterms:W3CDTF">2014-07-17T13:00:35Z</dcterms:created>
  <dcterms:modified xsi:type="dcterms:W3CDTF">2014-08-19T14:57:59Z</dcterms:modified>
</cp:coreProperties>
</file>